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770" windowHeight="11460"/>
  </bookViews>
  <sheets>
    <sheet name="прогноз" sheetId="1" r:id="rId1"/>
  </sheets>
  <definedNames>
    <definedName name="Exp">прогноз!$B$26</definedName>
    <definedName name="Law">прогноз!#REF!</definedName>
    <definedName name="Nomber">прогноз!$A$26</definedName>
    <definedName name="SubTotal">прогноз!$B$27</definedName>
    <definedName name="TableHeaderYear1">прогноз!#REF!</definedName>
    <definedName name="TableHeaderYear2">прогноз!#REF!</definedName>
    <definedName name="TableHeaderYear3">прогноз!#REF!</definedName>
    <definedName name="Year">прогноз!#REF!</definedName>
    <definedName name="_xlnm.Print_Titles" localSheetId="0">прогноз!$6:$7</definedName>
    <definedName name="_xlnm.Print_Area" localSheetId="0">прогноз!$A$1:$J$28</definedName>
  </definedNames>
  <calcPr calcId="145621"/>
</workbook>
</file>

<file path=xl/calcChain.xml><?xml version="1.0" encoding="utf-8"?>
<calcChain xmlns="http://schemas.openxmlformats.org/spreadsheetml/2006/main">
  <c r="J24" i="1" l="1"/>
  <c r="C25" i="1" l="1"/>
  <c r="D31" i="1"/>
  <c r="E31" i="1"/>
  <c r="F31" i="1"/>
  <c r="F25" i="1" s="1"/>
  <c r="G31" i="1"/>
  <c r="H31" i="1" s="1"/>
  <c r="I31" i="1" s="1"/>
  <c r="J31" i="1" s="1"/>
  <c r="J25" i="1" s="1"/>
  <c r="C31" i="1"/>
  <c r="G25" i="1" l="1"/>
  <c r="I25" i="1"/>
  <c r="H25" i="1"/>
  <c r="E25" i="1"/>
  <c r="D25" i="1"/>
</calcChain>
</file>

<file path=xl/sharedStrings.xml><?xml version="1.0" encoding="utf-8"?>
<sst xmlns="http://schemas.openxmlformats.org/spreadsheetml/2006/main" count="51" uniqueCount="50">
  <si>
    <t>№ п/п</t>
  </si>
  <si>
    <t>Непрограммные расходы</t>
  </si>
  <si>
    <t>Условно утвержденные расходы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</si>
  <si>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</si>
  <si>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</si>
  <si>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</si>
  <si>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</si>
  <si>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</si>
  <si>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</si>
  <si>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</si>
  <si>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</si>
  <si>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</si>
  <si>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</si>
  <si>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</si>
  <si>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</si>
  <si>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</si>
  <si>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</si>
  <si>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</si>
  <si>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</si>
  <si>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/>
  </si>
  <si>
    <t>Всего</t>
  </si>
  <si>
    <t>2021 год</t>
  </si>
  <si>
    <t>2022 год</t>
  </si>
  <si>
    <t>тыс. рублей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</si>
  <si>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</si>
  <si>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</si>
  <si>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Муниципальная программа Усть-Камчатского муниципального района  "Развитие физической культуры, спорта, молодёжной политики, отдыха и оздоровления детей  в Усть-Камчатском муниципальном районе"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</si>
  <si>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</si>
  <si>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 xml:space="preserve">Муниципальная  программа Усть-Камчатского муниципального района "Социальная поддержка граждан в  Усть- Камчатском муниципальном районе" 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</si>
  <si>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</si>
  <si>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Муниципальная  программа Усть-Камчатского муниципального района "Энергоэффективность,  развитие энергетики и     коммунального  хозяйства, обеспечение   жителей населенных   пунктов Усть-Камчатского муниципального района коммунальными  услугами и услугами по   благоустройству  территорий"</t>
  </si>
  <si>
    <t>Муниципальная  программа Усть-Камчатского муниципального района "Профилактика правонарушений,  терроризма, экстремизма,     
наркомании и  алкоголизма в Усть-Камчатском муниципальном районе"</t>
  </si>
  <si>
    <t>Муниципальная  программа Усть-Камчатского муниципального района "Защита населения, 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</si>
  <si>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Муниципальная  программа Усть-Камчатского муниципального района "Развития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</si>
  <si>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</si>
  <si>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Муниципальная 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</si>
  <si>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 xml:space="preserve">Наименование муниципальной программы </t>
  </si>
  <si>
    <t>2023 год</t>
  </si>
  <si>
    <t>2024 год</t>
  </si>
  <si>
    <t>2025 год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</si>
  <si>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</si>
  <si>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</si>
  <si>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16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</si>
  <si>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</si>
  <si>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 xml:space="preserve">Приложение 2 
к Бюджетному прогнозу Усть-Камчатского муниципального района на период до 2028 года </t>
  </si>
  <si>
    <t>Предельные расходы на финансовое обеспечение реализации муниципальных программ Усть-Камчатского муниципального района, а также прогноз расходов районного бюджета на осуществление непрограммных направлений деятельности на 2021- 2028 годы</t>
  </si>
  <si>
    <t>2026 год</t>
  </si>
  <si>
    <t>2027 год</t>
  </si>
  <si>
    <t>2028 год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</si>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</sst>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#,##0.0"/>
    <numFmt numFmtId="166" formatCode="0.0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 Cyr"/>
      <charset val="204"/>
    </font>
    <font>
      <b/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0" fillId="0" borderId="0" xfId="2" applyFont="1"/>
    <xf numFmtId="165" fontId="0" fillId="0" borderId="0" xfId="0" applyNumberFormat="1"/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wrapText="1"/>
    </xf>
    <xf numFmtId="49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wrapText="1"/>
    </xf>
    <xf numFmtId="165" fontId="10" fillId="0" borderId="2" xfId="0" applyNumberFormat="1" applyFont="1" applyFill="1" applyBorder="1" applyAlignment="1">
      <alignment shrinkToFit="1"/>
    </xf>
    <xf numFmtId="165" fontId="9" fillId="0" borderId="1" xfId="0" applyNumberFormat="1" applyFont="1" applyBorder="1"/>
    <xf numFmtId="0" fontId="9" fillId="0" borderId="1" xfId="0" applyFont="1" applyBorder="1"/>
    <xf numFmtId="165" fontId="9" fillId="0" borderId="1" xfId="0" applyNumberFormat="1" applyFont="1" applyBorder="1" applyAlignment="1">
      <alignment shrinkToFit="1"/>
    </xf>
    <xf numFmtId="165" fontId="13" fillId="0" borderId="1" xfId="0" applyNumberFormat="1" applyFont="1" applyBorder="1"/>
    <xf numFmtId="0" fontId="9" fillId="0" borderId="0" xfId="0" applyFont="1"/>
    <xf numFmtId="0" fontId="9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  <xf numFmtId="0" fontId="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9" fillId="0" borderId="1" xfId="0" applyNumberFormat="1" applyFont="1" applyBorder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31"/>
  <sheetViews>
    <sheetView tabSelected="1" view="pageBreakPreview" topLeftCell="A19" zoomScaleNormal="90" zoomScaleSheetLayoutView="100" workbookViewId="0">
      <selection activeCell="H26" sqref="H26"/>
    </sheetView>
  </sheetViews>
  <sheetFormatPr defaultRowHeight="15" x14ac:dyDescent="0.25"/>
  <cols>
    <col min="1" max="1" width="5.85546875" customWidth="1"/>
    <col min="2" max="2" width="83" style="1" customWidth="1"/>
    <col min="3" max="3" width="16.42578125" customWidth="1"/>
    <col min="4" max="5" width="17.140625" customWidth="1"/>
    <col min="6" max="6" width="16.5703125" customWidth="1"/>
    <col min="7" max="7" width="15" customWidth="1"/>
    <col min="8" max="8" width="13" customWidth="1"/>
    <col min="9" max="9" width="12.85546875" customWidth="1"/>
    <col min="10" max="10" width="12.42578125" customWidth="1"/>
  </cols>
  <sheetData>
    <row r="1" spans="1:13" ht="65.25" customHeight="1" x14ac:dyDescent="0.25">
      <c r="E1" s="21" t="s">
        <v>44</v>
      </c>
      <c r="F1" s="21"/>
      <c r="G1" s="21"/>
      <c r="H1" s="21"/>
      <c r="I1" s="21"/>
      <c r="J1" s="21"/>
    </row>
    <row r="3" spans="1:13" ht="55.5" customHeight="1" x14ac:dyDescent="0.3">
      <c r="A3" s="22" t="s">
        <v>45</v>
      </c>
      <c r="B3" s="22"/>
      <c r="C3" s="22"/>
      <c r="D3" s="22"/>
      <c r="E3" s="22"/>
      <c r="F3" s="22"/>
      <c r="G3" s="22"/>
      <c r="H3" s="22"/>
      <c r="I3" s="22"/>
      <c r="J3" s="22"/>
      <c r="M3" s="6"/>
    </row>
    <row r="4" spans="1:13" ht="30" customHeight="1" x14ac:dyDescent="0.25">
      <c r="D4" s="4"/>
      <c r="E4" s="4"/>
      <c r="F4" s="4"/>
      <c r="G4" s="23" t="s">
        <v>23</v>
      </c>
      <c r="H4" s="23"/>
      <c r="I4" s="23"/>
      <c r="J4" s="23"/>
    </row>
    <row r="5" spans="1:13" hidden="1" x14ac:dyDescent="0.25"/>
    <row r="6" spans="1:13" ht="15" customHeight="1" x14ac:dyDescent="0.25">
      <c r="A6" s="26" t="s">
        <v>0</v>
      </c>
      <c r="B6" s="24" t="s">
        <v>36</v>
      </c>
      <c r="C6" s="24" t="s">
        <v>21</v>
      </c>
      <c r="D6" s="24" t="s">
        <v>22</v>
      </c>
      <c r="E6" s="24" t="s">
        <v>37</v>
      </c>
      <c r="F6" s="24" t="s">
        <v>38</v>
      </c>
      <c r="G6" s="24" t="s">
        <v>39</v>
      </c>
      <c r="H6" s="24" t="s">
        <v>46</v>
      </c>
      <c r="I6" s="24" t="s">
        <v>47</v>
      </c>
      <c r="J6" s="24" t="s">
        <v>48</v>
      </c>
    </row>
    <row r="7" spans="1:13" ht="45" customHeight="1" x14ac:dyDescent="0.25">
      <c r="A7" s="26"/>
      <c r="B7" s="24"/>
      <c r="C7" s="25"/>
      <c r="D7" s="25"/>
      <c r="E7" s="25"/>
      <c r="F7" s="25"/>
      <c r="G7" s="25"/>
      <c r="H7" s="25"/>
      <c r="I7" s="25"/>
      <c r="J7" s="25"/>
    </row>
    <row r="8" spans="1:13" ht="11.25" customHeight="1" x14ac:dyDescent="0.25">
      <c r="A8" s="2">
        <v>1</v>
      </c>
      <c r="B8" s="3">
        <v>2</v>
      </c>
      <c r="C8" s="3">
        <v>3</v>
      </c>
      <c r="D8" s="2">
        <v>4</v>
      </c>
      <c r="E8" s="3">
        <v>5</v>
      </c>
      <c r="F8" s="2">
        <v>6</v>
      </c>
      <c r="G8" s="3">
        <v>7</v>
      </c>
      <c r="H8" s="2">
        <v>8</v>
      </c>
      <c r="I8" s="2">
        <v>9</v>
      </c>
      <c r="J8" s="2">
        <v>10</v>
      </c>
    </row>
    <row r="9" spans="1:13" ht="56.25" x14ac:dyDescent="0.3">
      <c r="A9" s="12" t="s">
        <v>3</v>
      </c>
      <c r="B9" s="10" t="s">
        <v>24</v>
      </c>
      <c r="C9" s="13">
        <v>32795.980000000003</v>
      </c>
      <c r="D9" s="13">
        <v>57861.97</v>
      </c>
      <c r="E9" s="13">
        <v>43209.99</v>
      </c>
      <c r="F9" s="13">
        <v>1218280.22</v>
      </c>
      <c r="G9" s="13">
        <v>1200622.8899999999</v>
      </c>
      <c r="H9" s="16">
        <v>1184552.8899999999</v>
      </c>
      <c r="I9" s="16">
        <v>1184552.8899999999</v>
      </c>
      <c r="J9" s="16">
        <v>1184552.8899999999</v>
      </c>
    </row>
    <row r="10" spans="1:13" ht="56.25" x14ac:dyDescent="0.3">
      <c r="A10" s="12" t="s">
        <v>4</v>
      </c>
      <c r="B10" s="10" t="s">
        <v>25</v>
      </c>
      <c r="C10" s="13">
        <v>893.62</v>
      </c>
      <c r="D10" s="13">
        <v>3265.58</v>
      </c>
      <c r="E10" s="13">
        <v>1740.68</v>
      </c>
      <c r="F10" s="13">
        <v>2350</v>
      </c>
      <c r="G10" s="13">
        <v>160</v>
      </c>
      <c r="H10" s="16">
        <v>1550</v>
      </c>
      <c r="I10" s="16">
        <v>1550</v>
      </c>
      <c r="J10" s="16">
        <v>1550</v>
      </c>
    </row>
    <row r="11" spans="1:13" ht="75" x14ac:dyDescent="0.3">
      <c r="A11" s="12" t="s">
        <v>5</v>
      </c>
      <c r="B11" s="10" t="s">
        <v>26</v>
      </c>
      <c r="C11" s="13">
        <v>21822.48</v>
      </c>
      <c r="D11" s="13">
        <v>1350</v>
      </c>
      <c r="E11" s="13">
        <v>1544.45</v>
      </c>
      <c r="F11" s="13">
        <v>2435.92</v>
      </c>
      <c r="G11" s="13">
        <v>1900</v>
      </c>
      <c r="H11" s="16">
        <v>1900</v>
      </c>
      <c r="I11" s="16">
        <v>1900</v>
      </c>
      <c r="J11" s="16">
        <v>1900</v>
      </c>
    </row>
    <row r="12" spans="1:13" ht="57.75" customHeight="1" x14ac:dyDescent="0.3">
      <c r="A12" s="12" t="s">
        <v>6</v>
      </c>
      <c r="B12" s="11" t="s">
        <v>43</v>
      </c>
      <c r="C12" s="13">
        <v>1072.69</v>
      </c>
      <c r="D12" s="13">
        <v>0</v>
      </c>
      <c r="E12" s="13">
        <v>0</v>
      </c>
      <c r="F12" s="13">
        <v>0</v>
      </c>
      <c r="G12" s="13">
        <v>0</v>
      </c>
      <c r="H12" s="16">
        <v>0</v>
      </c>
      <c r="I12" s="16">
        <v>0</v>
      </c>
      <c r="J12" s="16">
        <v>0</v>
      </c>
    </row>
    <row r="13" spans="1:13" ht="56.25" x14ac:dyDescent="0.3">
      <c r="A13" s="12" t="s">
        <v>7</v>
      </c>
      <c r="B13" s="10" t="s">
        <v>27</v>
      </c>
      <c r="C13" s="13">
        <v>2071.23</v>
      </c>
      <c r="D13" s="13">
        <v>3503.05</v>
      </c>
      <c r="E13" s="13">
        <v>8751</v>
      </c>
      <c r="F13" s="13">
        <v>15229.22</v>
      </c>
      <c r="G13" s="13">
        <v>14529.22</v>
      </c>
      <c r="H13" s="16">
        <v>7467.61</v>
      </c>
      <c r="I13" s="16">
        <v>7467.61</v>
      </c>
      <c r="J13" s="16">
        <v>7467.61</v>
      </c>
    </row>
    <row r="14" spans="1:13" ht="56.25" x14ac:dyDescent="0.3">
      <c r="A14" s="12" t="s">
        <v>8</v>
      </c>
      <c r="B14" s="10" t="s">
        <v>28</v>
      </c>
      <c r="C14" s="13">
        <v>6532.51</v>
      </c>
      <c r="D14" s="13">
        <v>5702.96</v>
      </c>
      <c r="E14" s="13">
        <v>5418.37</v>
      </c>
      <c r="F14" s="13">
        <v>10695.2</v>
      </c>
      <c r="G14" s="13">
        <v>10104.82</v>
      </c>
      <c r="H14" s="16">
        <v>10099.39</v>
      </c>
      <c r="I14" s="16">
        <v>10099.39</v>
      </c>
      <c r="J14" s="16">
        <v>10099.39</v>
      </c>
    </row>
    <row r="15" spans="1:13" ht="56.25" x14ac:dyDescent="0.3">
      <c r="A15" s="12" t="s">
        <v>9</v>
      </c>
      <c r="B15" s="10" t="s">
        <v>29</v>
      </c>
      <c r="C15" s="13">
        <v>1878.71</v>
      </c>
      <c r="D15" s="13">
        <v>1733.97</v>
      </c>
      <c r="E15" s="13">
        <v>1957.32</v>
      </c>
      <c r="F15" s="13">
        <v>13071.59</v>
      </c>
      <c r="G15" s="13">
        <v>2880.03</v>
      </c>
      <c r="H15" s="16">
        <v>3001.1</v>
      </c>
      <c r="I15" s="16">
        <v>3001.1</v>
      </c>
      <c r="J15" s="16">
        <v>3001.1</v>
      </c>
    </row>
    <row r="16" spans="1:13" ht="102.75" customHeight="1" x14ac:dyDescent="0.3">
      <c r="A16" s="12" t="s">
        <v>10</v>
      </c>
      <c r="B16" s="10" t="s">
        <v>30</v>
      </c>
      <c r="C16" s="13">
        <v>5347.36</v>
      </c>
      <c r="D16" s="13">
        <v>13746.92</v>
      </c>
      <c r="E16" s="13">
        <v>69186.720000000001</v>
      </c>
      <c r="F16" s="13">
        <v>4318.38</v>
      </c>
      <c r="G16" s="13">
        <v>7328.11</v>
      </c>
      <c r="H16" s="16">
        <v>8898.65</v>
      </c>
      <c r="I16" s="16">
        <v>8898.65</v>
      </c>
      <c r="J16" s="16">
        <v>8898.65</v>
      </c>
    </row>
    <row r="17" spans="1:10" ht="75" x14ac:dyDescent="0.3">
      <c r="A17" s="12" t="s">
        <v>11</v>
      </c>
      <c r="B17" s="10" t="s">
        <v>31</v>
      </c>
      <c r="C17" s="13">
        <v>184.67</v>
      </c>
      <c r="D17" s="13">
        <v>133</v>
      </c>
      <c r="E17" s="13">
        <v>100</v>
      </c>
      <c r="F17" s="13">
        <v>0</v>
      </c>
      <c r="G17" s="13">
        <v>0</v>
      </c>
      <c r="H17" s="16">
        <v>0</v>
      </c>
      <c r="I17" s="16">
        <v>0</v>
      </c>
      <c r="J17" s="16">
        <v>0</v>
      </c>
    </row>
    <row r="18" spans="1:10" ht="83.25" customHeight="1" x14ac:dyDescent="0.3">
      <c r="A18" s="12" t="s">
        <v>12</v>
      </c>
      <c r="B18" s="10" t="s">
        <v>32</v>
      </c>
      <c r="C18" s="13">
        <v>220</v>
      </c>
      <c r="D18" s="13">
        <v>529.99</v>
      </c>
      <c r="E18" s="13">
        <v>5349.04</v>
      </c>
      <c r="F18" s="13">
        <v>1935</v>
      </c>
      <c r="G18" s="13">
        <v>2435</v>
      </c>
      <c r="H18" s="16">
        <v>2435</v>
      </c>
      <c r="I18" s="16">
        <v>2435</v>
      </c>
      <c r="J18" s="16">
        <v>2435</v>
      </c>
    </row>
    <row r="19" spans="1:10" ht="56.25" x14ac:dyDescent="0.3">
      <c r="A19" s="12" t="s">
        <v>13</v>
      </c>
      <c r="B19" s="10" t="s">
        <v>35</v>
      </c>
      <c r="C19" s="13">
        <v>0</v>
      </c>
      <c r="D19" s="13">
        <v>43.91</v>
      </c>
      <c r="E19" s="13">
        <v>1524.12</v>
      </c>
      <c r="F19" s="13">
        <v>2766.89</v>
      </c>
      <c r="G19" s="13">
        <v>2729.59</v>
      </c>
      <c r="H19" s="16">
        <v>2729.59</v>
      </c>
      <c r="I19" s="16">
        <v>2729.59</v>
      </c>
      <c r="J19" s="16">
        <v>2729.59</v>
      </c>
    </row>
    <row r="20" spans="1:10" ht="75" x14ac:dyDescent="0.3">
      <c r="A20" s="12" t="s">
        <v>14</v>
      </c>
      <c r="B20" s="10" t="s">
        <v>33</v>
      </c>
      <c r="C20" s="13">
        <v>23976.54</v>
      </c>
      <c r="D20" s="13">
        <v>28785.61</v>
      </c>
      <c r="E20" s="13">
        <v>8990</v>
      </c>
      <c r="F20" s="13">
        <v>1600</v>
      </c>
      <c r="G20" s="13">
        <v>1250</v>
      </c>
      <c r="H20" s="16">
        <v>1250</v>
      </c>
      <c r="I20" s="16">
        <v>1250</v>
      </c>
      <c r="J20" s="16">
        <v>1250</v>
      </c>
    </row>
    <row r="21" spans="1:10" ht="131.25" x14ac:dyDescent="0.3">
      <c r="A21" s="12" t="s">
        <v>15</v>
      </c>
      <c r="B21" s="10" t="s">
        <v>49</v>
      </c>
      <c r="C21" s="13">
        <v>3141.01</v>
      </c>
      <c r="D21" s="13">
        <v>450</v>
      </c>
      <c r="E21" s="13">
        <v>595.54999999999995</v>
      </c>
      <c r="F21" s="13">
        <v>800</v>
      </c>
      <c r="G21" s="13">
        <v>450</v>
      </c>
      <c r="H21" s="16">
        <v>450</v>
      </c>
      <c r="I21" s="16">
        <v>450</v>
      </c>
      <c r="J21" s="16">
        <v>450</v>
      </c>
    </row>
    <row r="22" spans="1:10" ht="56.25" x14ac:dyDescent="0.3">
      <c r="A22" s="12" t="s">
        <v>16</v>
      </c>
      <c r="B22" s="10" t="s">
        <v>34</v>
      </c>
      <c r="C22" s="13">
        <v>7492.17</v>
      </c>
      <c r="D22" s="13">
        <v>449.99</v>
      </c>
      <c r="E22" s="13">
        <v>12300.32</v>
      </c>
      <c r="F22" s="13">
        <v>4850</v>
      </c>
      <c r="G22" s="13">
        <v>2800</v>
      </c>
      <c r="H22" s="16">
        <v>2800</v>
      </c>
      <c r="I22" s="16">
        <v>2800</v>
      </c>
      <c r="J22" s="16">
        <v>2800</v>
      </c>
    </row>
    <row r="23" spans="1:10" ht="56.25" x14ac:dyDescent="0.3">
      <c r="A23" s="12" t="s">
        <v>17</v>
      </c>
      <c r="B23" s="10" t="s">
        <v>41</v>
      </c>
      <c r="C23" s="13">
        <v>3900</v>
      </c>
      <c r="D23" s="13">
        <v>4355.08</v>
      </c>
      <c r="E23" s="13">
        <v>1021.91</v>
      </c>
      <c r="F23" s="13">
        <v>0</v>
      </c>
      <c r="G23" s="13">
        <v>0</v>
      </c>
      <c r="H23" s="16">
        <v>0</v>
      </c>
      <c r="I23" s="16">
        <v>0</v>
      </c>
      <c r="J23" s="16">
        <v>0</v>
      </c>
    </row>
    <row r="24" spans="1:10" ht="61.5" hidden="1" customHeight="1" x14ac:dyDescent="0.3">
      <c r="A24" s="12" t="s">
        <v>42</v>
      </c>
      <c r="B24" s="11" t="s">
        <v>40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7"/>
      <c r="I24" s="17"/>
      <c r="J24" s="16">
        <f t="shared" ref="J24" si="0">I24</f>
        <v>0</v>
      </c>
    </row>
    <row r="25" spans="1:10" ht="15.75" x14ac:dyDescent="0.25">
      <c r="A25" s="12" t="s">
        <v>42</v>
      </c>
      <c r="B25" s="14" t="s">
        <v>1</v>
      </c>
      <c r="C25" s="13">
        <f>C27-C31</f>
        <v>1455969.57</v>
      </c>
      <c r="D25" s="13">
        <f>D27-D31</f>
        <v>1608829.18</v>
      </c>
      <c r="E25" s="13">
        <f t="shared" ref="E25:J25" si="1">E27-E31-E26</f>
        <v>1754750.52</v>
      </c>
      <c r="F25" s="13">
        <f t="shared" si="1"/>
        <v>664124.77000000025</v>
      </c>
      <c r="G25" s="13">
        <f t="shared" si="1"/>
        <v>637778.98999999987</v>
      </c>
      <c r="H25" s="18">
        <f t="shared" si="1"/>
        <v>586780.36</v>
      </c>
      <c r="I25" s="18">
        <f t="shared" si="1"/>
        <v>642214.71</v>
      </c>
      <c r="J25" s="18">
        <f t="shared" si="1"/>
        <v>642214.71</v>
      </c>
    </row>
    <row r="26" spans="1:10" ht="15.75" x14ac:dyDescent="0.25">
      <c r="A26" s="12" t="s">
        <v>18</v>
      </c>
      <c r="B26" s="14" t="s">
        <v>2</v>
      </c>
      <c r="C26" s="13"/>
      <c r="D26" s="13"/>
      <c r="E26" s="13"/>
      <c r="F26" s="13"/>
      <c r="G26" s="13">
        <v>28188.32</v>
      </c>
      <c r="H26" s="27">
        <v>55434.35</v>
      </c>
      <c r="I26" s="17"/>
      <c r="J26" s="17"/>
    </row>
    <row r="27" spans="1:10" ht="16.5" x14ac:dyDescent="0.25">
      <c r="A27" s="7" t="s">
        <v>19</v>
      </c>
      <c r="B27" s="8" t="s">
        <v>20</v>
      </c>
      <c r="C27" s="9">
        <v>1567298.54</v>
      </c>
      <c r="D27" s="9">
        <v>1730741.21</v>
      </c>
      <c r="E27" s="9">
        <v>1916439.99</v>
      </c>
      <c r="F27" s="9">
        <v>1942457.19</v>
      </c>
      <c r="G27" s="9">
        <v>1913156.97</v>
      </c>
      <c r="H27" s="19">
        <v>1889404.37</v>
      </c>
      <c r="I27" s="19">
        <v>1889404.37</v>
      </c>
      <c r="J27" s="19">
        <v>1889404.37</v>
      </c>
    </row>
    <row r="28" spans="1:10" ht="15.75" x14ac:dyDescent="0.25">
      <c r="C28" s="15"/>
      <c r="D28" s="15"/>
      <c r="H28" s="20"/>
      <c r="I28" s="20"/>
      <c r="J28" s="20"/>
    </row>
    <row r="29" spans="1:10" ht="15.75" x14ac:dyDescent="0.25">
      <c r="C29" s="15"/>
      <c r="E29" s="6"/>
      <c r="F29" s="6"/>
      <c r="G29" s="6"/>
    </row>
    <row r="30" spans="1:10" x14ac:dyDescent="0.25">
      <c r="D30" s="5"/>
      <c r="E30" s="5"/>
    </row>
    <row r="31" spans="1:10" x14ac:dyDescent="0.25">
      <c r="C31" s="6">
        <f>C9+C10+C11+C12+C13+C14+C15+C16+C17+C18+C19+C20+C21+C22+C23</f>
        <v>111328.97</v>
      </c>
      <c r="D31" s="6">
        <f t="shared" ref="D31:G31" si="2">D9+D10+D11+D12+D13+D14+D15+D16+D17+D18+D19+D20+D21+D22+D23</f>
        <v>121912.03000000003</v>
      </c>
      <c r="E31" s="6">
        <f t="shared" si="2"/>
        <v>161689.47</v>
      </c>
      <c r="F31" s="6">
        <f t="shared" si="2"/>
        <v>1278332.4199999997</v>
      </c>
      <c r="G31" s="6">
        <f t="shared" si="2"/>
        <v>1247189.6600000001</v>
      </c>
      <c r="H31" s="6">
        <f>G31</f>
        <v>1247189.6600000001</v>
      </c>
      <c r="I31" s="6">
        <f>H31</f>
        <v>1247189.6600000001</v>
      </c>
      <c r="J31" s="6">
        <f>I31</f>
        <v>1247189.6600000001</v>
      </c>
    </row>
  </sheetData>
  <mergeCells count="13">
    <mergeCell ref="E1:J1"/>
    <mergeCell ref="A3:J3"/>
    <mergeCell ref="G4:J4"/>
    <mergeCell ref="H6:H7"/>
    <mergeCell ref="I6:I7"/>
    <mergeCell ref="J6:J7"/>
    <mergeCell ref="C6:C7"/>
    <mergeCell ref="F6:F7"/>
    <mergeCell ref="G6:G7"/>
    <mergeCell ref="D6:D7"/>
    <mergeCell ref="A6:A7"/>
    <mergeCell ref="B6:B7"/>
    <mergeCell ref="E6:E7"/>
  </mergeCells>
  <pageMargins left="0.39370078740157483" right="0.19685039370078741" top="0.59055118110236227" bottom="0.19685039370078741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прогноз</vt:lpstr>
      <vt:lpstr>Exp</vt:lpstr>
      <vt:lpstr>Nomber</vt:lpstr>
      <vt:lpstr>SubTotal</vt:lpstr>
      <vt:lpstr>прогноз!Заголовки_для_печати</vt:lpstr>
      <vt:lpstr>прогноз!Область_печати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Юркова</cp:lastModifiedBy>
  <cp:lastPrinted>2021-11-09T00:36:49Z</cp:lastPrinted>
  <dcterms:created xsi:type="dcterms:W3CDTF">2013-10-10T11:47:28Z</dcterms:created>
  <dcterms:modified xsi:type="dcterms:W3CDTF">2023-11-13T04:30:11Z</dcterms:modified>
</cp:coreProperties>
</file>